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ivisão Financeira\Aprovisionamento\01 - Aprovisionamento\01_PROCEDIMENTOS_CCP\03_CONCURSO PUBLICO\2020\Concurso Publico Nº 11_Informática_Internacional\Peças Finais Assinadas\CE CP11_Enviar\"/>
    </mc:Choice>
  </mc:AlternateContent>
  <bookViews>
    <workbookView xWindow="0" yWindow="0" windowWidth="23040" windowHeight="7470"/>
  </bookViews>
  <sheets>
    <sheet name="Anexo B" sheetId="1" r:id="rId1"/>
  </sheets>
  <definedNames>
    <definedName name="PB_Lote1">'Anexo B'!$C$15</definedName>
    <definedName name="PB_Lote2">'Anexo B'!$C$28</definedName>
    <definedName name="PB_Lote3">'Anexo B'!$C$45</definedName>
    <definedName name="PB_Lote4">'Anexo B'!$C$53</definedName>
    <definedName name="PB_Lote5">'Anexo B'!$C$76</definedName>
    <definedName name="PB_Lote6">'Anexo B'!#REF!</definedName>
    <definedName name="PB_Lote7">'Anexo B'!#REF!</definedName>
    <definedName name="PB_Lote8">'Anexo B'!#REF!</definedName>
    <definedName name="PB_Lote9">'Anexo B'!#REF!</definedName>
    <definedName name="PP_Lote1">'Anexo B'!$F$25</definedName>
    <definedName name="PP_Lote2">'Anexo B'!$F$42</definedName>
    <definedName name="PP_Lote3">'Anexo B'!$F$50</definedName>
    <definedName name="PP_Lote4">'Anexo B'!$F$73</definedName>
    <definedName name="PP_Lote5">'Anexo B'!$F$90</definedName>
    <definedName name="PP_Lote6">'Anexo B'!#REF!</definedName>
    <definedName name="PP_Lote7">'Anexo B'!#REF!</definedName>
    <definedName name="PP_Lote8">'Anexo B'!#REF!</definedName>
    <definedName name="PP_Lote9">'Anexo B'!#REF!</definedName>
    <definedName name="_xlnm.Print_Area" localSheetId="0">'Anexo B'!$A$1:$F$94</definedName>
    <definedName name="_xlnm.Print_Titles" localSheetId="0">'Anexo B'!$1:$13</definedName>
  </definedNames>
  <calcPr calcId="162913"/>
</workbook>
</file>

<file path=xl/calcChain.xml><?xml version="1.0" encoding="utf-8"?>
<calcChain xmlns="http://schemas.openxmlformats.org/spreadsheetml/2006/main">
  <c r="F89" i="1" l="1"/>
  <c r="F88" i="1"/>
  <c r="F87" i="1"/>
  <c r="F86" i="1"/>
  <c r="F85" i="1"/>
  <c r="F84" i="1"/>
  <c r="F83" i="1"/>
  <c r="F82" i="1"/>
  <c r="F81" i="1"/>
  <c r="F80" i="1"/>
  <c r="F79" i="1"/>
  <c r="F78" i="1"/>
  <c r="F77" i="1"/>
  <c r="F90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73" i="1" l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1" i="1"/>
  <c r="F22" i="1"/>
  <c r="F23" i="1"/>
  <c r="F24" i="1"/>
  <c r="F42" i="1" l="1"/>
  <c r="F47" i="1"/>
  <c r="F48" i="1"/>
  <c r="F49" i="1"/>
  <c r="F18" i="1" l="1"/>
  <c r="F17" i="1"/>
  <c r="F19" i="1"/>
  <c r="F20" i="1"/>
  <c r="F46" i="1" l="1"/>
  <c r="F50" i="1" s="1"/>
  <c r="F16" i="1"/>
  <c r="F25" i="1" s="1"/>
</calcChain>
</file>

<file path=xl/sharedStrings.xml><?xml version="1.0" encoding="utf-8"?>
<sst xmlns="http://schemas.openxmlformats.org/spreadsheetml/2006/main" count="89" uniqueCount="76">
  <si>
    <t>Concorrente:</t>
  </si>
  <si>
    <t>Artigo</t>
  </si>
  <si>
    <t>Descrição</t>
  </si>
  <si>
    <t>Quantidades</t>
  </si>
  <si>
    <t>Preço Unitário</t>
  </si>
  <si>
    <t>Preço Total</t>
  </si>
  <si>
    <t xml:space="preserve">Lote 1 - Total </t>
  </si>
  <si>
    <t xml:space="preserve">Lote 2 - Total </t>
  </si>
  <si>
    <t xml:space="preserve">Lote 3 - Total </t>
  </si>
  <si>
    <t xml:space="preserve">Lote 4 - Total </t>
  </si>
  <si>
    <t xml:space="preserve">Lote 5 - Total </t>
  </si>
  <si>
    <r>
      <rPr>
        <b/>
        <u/>
        <sz val="11"/>
        <color theme="1"/>
        <rFont val="Century Gothic"/>
        <family val="2"/>
      </rPr>
      <t>Nota:</t>
    </r>
    <r>
      <rPr>
        <sz val="11"/>
        <color theme="1"/>
        <rFont val="Century Gothic"/>
        <family val="2"/>
      </rPr>
      <t xml:space="preserve"> ver Anexo A - Especificações Técnicas Gerais</t>
    </r>
  </si>
  <si>
    <t xml:space="preserve">Observações do Concorrente: </t>
  </si>
  <si>
    <t>ANEXO: B</t>
  </si>
  <si>
    <r>
      <t>Prazo de entrega:</t>
    </r>
    <r>
      <rPr>
        <sz val="11"/>
        <color theme="1"/>
        <rFont val="Century Gothic"/>
        <family val="2"/>
      </rPr>
      <t xml:space="preserve"> </t>
    </r>
  </si>
  <si>
    <r>
      <t xml:space="preserve">Mapa de Quantidade, Preço e Local de Entrega  a Preencher pelo Concorrente </t>
    </r>
    <r>
      <rPr>
        <sz val="11"/>
        <color theme="1"/>
        <rFont val="Century Gothic"/>
        <family val="2"/>
      </rPr>
      <t>(células cor amarela):</t>
    </r>
  </si>
  <si>
    <t>NA</t>
  </si>
  <si>
    <r>
      <t xml:space="preserve">Local de entrega: </t>
    </r>
    <r>
      <rPr>
        <sz val="11"/>
        <color theme="1"/>
        <rFont val="Century Gothic"/>
        <family val="2"/>
      </rPr>
      <t xml:space="preserve"> Divisão Informática sita na Escola Superior de Tecnologia, Campus do IPS, Estefanilha, 2914-761 Setúbal</t>
    </r>
  </si>
  <si>
    <t>Concurso Público nº 11 - SC/IPS/2020 - Aquisição de Equipamentos Informáticos para o Instituto Politécnico de Setúbal</t>
  </si>
  <si>
    <t>Cartão de memória Micro SDXC – 64GB</t>
  </si>
  <si>
    <t>Cartão de memória Micro SDHC – 8GB</t>
  </si>
  <si>
    <t>Cartão de memória SDXC -128GB</t>
  </si>
  <si>
    <t>Colunas de som</t>
  </si>
  <si>
    <t>Suporte de Televisão</t>
  </si>
  <si>
    <t>Televisão LED 55"</t>
  </si>
  <si>
    <t>Cartão de memória SDXC – 64GB</t>
  </si>
  <si>
    <t>Monitor de 24"</t>
  </si>
  <si>
    <t>Monitor de 28"</t>
  </si>
  <si>
    <t>Impressora de etiquetas</t>
  </si>
  <si>
    <t>Caixa estanque para cartões de memória</t>
  </si>
  <si>
    <t>Atenuador</t>
  </si>
  <si>
    <t>Rato com fios ergonómico</t>
  </si>
  <si>
    <t>Teclado e rato ergonómicos sem fios</t>
  </si>
  <si>
    <t>Rato sem fios ergonómico</t>
  </si>
  <si>
    <t>Rato com fios</t>
  </si>
  <si>
    <t>Pen Drive</t>
  </si>
  <si>
    <t>Webcam</t>
  </si>
  <si>
    <t>Headsets</t>
  </si>
  <si>
    <t>Computador</t>
  </si>
  <si>
    <t>Computador portátil</t>
  </si>
  <si>
    <t>Cadeado com chave (tipo Kensington) compatível com portáteis do lote 2, artigo 5</t>
  </si>
  <si>
    <t xml:space="preserve">Memória para servidor </t>
  </si>
  <si>
    <t>Cabo de alimentação</t>
  </si>
  <si>
    <t>Cabo patch fibra</t>
  </si>
  <si>
    <t>Cabo twinax</t>
  </si>
  <si>
    <t>Cabo Stackwise</t>
  </si>
  <si>
    <t xml:space="preserve">Cabos de rede </t>
  </si>
  <si>
    <t>Cabos de rede</t>
  </si>
  <si>
    <t>Módulo de 4 portas 1G/10G</t>
  </si>
  <si>
    <t>Cabo stack</t>
  </si>
  <si>
    <t>Disco SSD</t>
  </si>
  <si>
    <t>Disco rígido HDD</t>
  </si>
  <si>
    <t>Disco rígido externo</t>
  </si>
  <si>
    <t>Adaptador DisplayPort-DVI ativo, com pelo menos 0,1m de cabo.</t>
  </si>
  <si>
    <t xml:space="preserve">Switch </t>
  </si>
  <si>
    <t xml:space="preserve">Cabo de alimentação </t>
  </si>
  <si>
    <t xml:space="preserve">Computador portátil </t>
  </si>
  <si>
    <t>Preço Base: 3.530,00€</t>
  </si>
  <si>
    <t>Preço Base: 252.110,00€</t>
  </si>
  <si>
    <t>Preço Base: 76.190,00€</t>
  </si>
  <si>
    <t>Preço Base: 19.115,00€</t>
  </si>
  <si>
    <t>Preço Base: 15.420,00€</t>
  </si>
  <si>
    <t>Projector com suporte de teto</t>
  </si>
  <si>
    <t>Tablet 10.1"</t>
  </si>
  <si>
    <t>LOTE 1 Imagem e som</t>
  </si>
  <si>
    <t>LOTE 2 Computadores e afins</t>
  </si>
  <si>
    <t>LOTE 3 Equipamento para centro de dados</t>
  </si>
  <si>
    <t>LOTE 4 Rede</t>
  </si>
  <si>
    <t>Transceiver SFP</t>
  </si>
  <si>
    <t>Switch backplane stackable para aumento do número de portas já existentes</t>
  </si>
  <si>
    <t>Teclado mini e rato sem fios</t>
  </si>
  <si>
    <t>Teclado com fios com leitor de cartões</t>
  </si>
  <si>
    <t>LOTE 5 Periféricos e componentes</t>
  </si>
  <si>
    <t>O preço deve incluir: 
• Custos de transporte;
• Todos os cabos/acessórios necessários ao funcionamento do equipamento.</t>
  </si>
  <si>
    <t>Docking Station  compatível para os portáteis dos Lote 2, artigo 6 e Lote 2, artigo 7</t>
  </si>
  <si>
    <t>dias seguidos (Máximo de 45 dias, contados após o envio da requisição oficial ou da data da assinatura do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</si>
</sst>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sz val="11"/>
      <color rgb="FF000000"/>
      <name val="Century Gothic"/>
      <family val="2"/>
    </font>
    <font>
      <sz val="11"/>
      <color theme="1"/>
      <name val="Calibri"/>
      <family val="2"/>
      <scheme val="minor"/>
    </font>
    <font>
      <b/>
      <u/>
      <sz val="11"/>
      <color theme="1"/>
      <name val="Century Gothic"/>
      <family val="2"/>
    </font>
    <font>
      <b/>
      <sz val="11"/>
      <color rgb="FF000000"/>
      <name val="Century Gothic"/>
      <family val="2"/>
    </font>
    <font>
      <sz val="11"/>
      <name val="Century Gothic"/>
      <family val="2"/>
    </font>
    <font>
      <b/>
      <sz val="10"/>
      <color theme="1"/>
      <name val="Century Gothic"/>
      <family val="2"/>
    </font>
    <font>
      <sz val="11"/>
      <color theme="0" tint="-0.34998626667073579"/>
      <name val="Century Gothic"/>
      <family val="2"/>
    </font>
    <font>
      <sz val="10"/>
      <color theme="0" tint="-0.34998626667073579"/>
      <name val="Century Gothic"/>
      <family val="2"/>
    </font>
    <font>
      <sz val="11"/>
      <color theme="0"/>
      <name val="Century Gothic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b/>
      <sz val="11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" fillId="0" borderId="12" xfId="0" applyFont="1" applyBorder="1" applyAlignment="1" applyProtection="1">
      <alignment horizontal="right"/>
    </xf>
    <xf numFmtId="0" fontId="2" fillId="0" borderId="1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0" fontId="2" fillId="0" borderId="7" xfId="0" applyFont="1" applyBorder="1" applyAlignment="1" applyProtection="1">
      <alignment horizontal="right" vertical="center"/>
    </xf>
    <xf numFmtId="0" fontId="2" fillId="0" borderId="12" xfId="0" applyFont="1" applyBorder="1" applyAlignment="1" applyProtection="1">
      <alignment horizontal="right" vertical="center"/>
    </xf>
    <xf numFmtId="44" fontId="3" fillId="0" borderId="1" xfId="1" applyFont="1" applyBorder="1" applyAlignment="1" applyProtection="1">
      <alignment horizontal="right" vertical="center"/>
    </xf>
    <xf numFmtId="0" fontId="2" fillId="0" borderId="0" xfId="0" applyFont="1" applyBorder="1" applyProtection="1"/>
    <xf numFmtId="44" fontId="1" fillId="5" borderId="1" xfId="0" applyNumberFormat="1" applyFont="1" applyFill="1" applyBorder="1" applyProtection="1"/>
    <xf numFmtId="0" fontId="4" fillId="0" borderId="0" xfId="0" applyFont="1" applyAlignment="1" applyProtection="1"/>
    <xf numFmtId="0" fontId="1" fillId="4" borderId="2" xfId="0" applyFont="1" applyFill="1" applyBorder="1" applyAlignment="1" applyProtection="1"/>
    <xf numFmtId="0" fontId="1" fillId="4" borderId="3" xfId="0" applyFont="1" applyFill="1" applyBorder="1" applyAlignment="1" applyProtection="1"/>
    <xf numFmtId="0" fontId="1" fillId="4" borderId="4" xfId="0" applyFont="1" applyFill="1" applyBorder="1" applyAlignment="1" applyProtection="1"/>
    <xf numFmtId="44" fontId="1" fillId="4" borderId="3" xfId="1" applyFont="1" applyFill="1" applyBorder="1" applyAlignment="1" applyProtection="1"/>
    <xf numFmtId="0" fontId="1" fillId="0" borderId="0" xfId="0" applyFont="1" applyBorder="1" applyAlignment="1" applyProtection="1">
      <alignment vertical="center" wrapText="1"/>
    </xf>
    <xf numFmtId="0" fontId="10" fillId="0" borderId="0" xfId="0" applyFont="1" applyProtection="1"/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/>
    <xf numFmtId="0" fontId="9" fillId="2" borderId="1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44" fontId="1" fillId="4" borderId="3" xfId="1" applyFont="1" applyFill="1" applyBorder="1" applyAlignment="1" applyProtection="1">
      <alignment horizontal="left"/>
    </xf>
    <xf numFmtId="0" fontId="1" fillId="0" borderId="12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2" fillId="0" borderId="12" xfId="0" applyFont="1" applyBorder="1" applyProtection="1"/>
    <xf numFmtId="0" fontId="12" fillId="0" borderId="0" xfId="0" applyFont="1" applyProtection="1"/>
    <xf numFmtId="0" fontId="12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 wrapText="1"/>
    </xf>
    <xf numFmtId="0" fontId="12" fillId="0" borderId="0" xfId="0" quotePrefix="1" applyFont="1" applyAlignment="1" applyProtection="1">
      <alignment horizontal="right"/>
    </xf>
    <xf numFmtId="0" fontId="12" fillId="0" borderId="0" xfId="0" applyFont="1" applyAlignment="1" applyProtection="1"/>
    <xf numFmtId="8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top"/>
    </xf>
    <xf numFmtId="0" fontId="14" fillId="0" borderId="1" xfId="0" applyFont="1" applyFill="1" applyBorder="1" applyAlignment="1" applyProtection="1">
      <alignment horizontal="left" vertical="top"/>
    </xf>
    <xf numFmtId="0" fontId="3" fillId="0" borderId="1" xfId="0" applyFont="1" applyBorder="1"/>
    <xf numFmtId="0" fontId="14" fillId="0" borderId="1" xfId="0" applyFont="1" applyBorder="1"/>
    <xf numFmtId="44" fontId="12" fillId="0" borderId="0" xfId="1" applyFont="1" applyFill="1" applyProtection="1"/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5" fillId="4" borderId="2" xfId="0" applyFont="1" applyFill="1" applyBorder="1" applyAlignment="1" applyProtection="1">
      <alignment horizontal="left"/>
    </xf>
    <xf numFmtId="0" fontId="15" fillId="4" borderId="3" xfId="0" applyFont="1" applyFill="1" applyBorder="1" applyAlignment="1" applyProtection="1">
      <alignment horizontal="left"/>
    </xf>
    <xf numFmtId="0" fontId="15" fillId="4" borderId="4" xfId="0" applyFont="1" applyFill="1" applyBorder="1" applyAlignment="1" applyProtection="1">
      <alignment horizontal="left"/>
    </xf>
    <xf numFmtId="0" fontId="9" fillId="2" borderId="2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7" fillId="8" borderId="6" xfId="0" applyFont="1" applyFill="1" applyBorder="1" applyAlignment="1" applyProtection="1">
      <alignment horizontal="left" vertical="top" wrapText="1"/>
      <protection locked="0"/>
    </xf>
    <xf numFmtId="0" fontId="7" fillId="8" borderId="10" xfId="0" applyFont="1" applyFill="1" applyBorder="1" applyAlignment="1" applyProtection="1">
      <alignment horizontal="left" vertical="top" wrapText="1"/>
      <protection locked="0"/>
    </xf>
    <xf numFmtId="0" fontId="7" fillId="8" borderId="7" xfId="0" applyFont="1" applyFill="1" applyBorder="1" applyAlignment="1" applyProtection="1">
      <alignment horizontal="left" vertical="top" wrapText="1"/>
      <protection locked="0"/>
    </xf>
    <xf numFmtId="0" fontId="7" fillId="8" borderId="8" xfId="0" applyFont="1" applyFill="1" applyBorder="1" applyAlignment="1" applyProtection="1">
      <alignment horizontal="left" vertical="top" wrapText="1"/>
      <protection locked="0"/>
    </xf>
    <xf numFmtId="0" fontId="7" fillId="8" borderId="11" xfId="0" applyFont="1" applyFill="1" applyBorder="1" applyAlignment="1" applyProtection="1">
      <alignment horizontal="left" vertical="top" wrapText="1"/>
      <protection locked="0"/>
    </xf>
    <xf numFmtId="0" fontId="7" fillId="8" borderId="9" xfId="0" applyFont="1" applyFill="1" applyBorder="1" applyAlignment="1" applyProtection="1">
      <alignment horizontal="left" vertical="top" wrapText="1"/>
      <protection locked="0"/>
    </xf>
    <xf numFmtId="0" fontId="8" fillId="7" borderId="2" xfId="0" applyFont="1" applyFill="1" applyBorder="1" applyAlignment="1" applyProtection="1">
      <alignment horizontal="left" vertical="center" wrapText="1"/>
    </xf>
    <xf numFmtId="0" fontId="8" fillId="7" borderId="3" xfId="0" applyFont="1" applyFill="1" applyBorder="1" applyAlignment="1" applyProtection="1">
      <alignment horizontal="left" vertical="center" wrapText="1"/>
    </xf>
    <xf numFmtId="0" fontId="8" fillId="7" borderId="4" xfId="0" applyFont="1" applyFill="1" applyBorder="1" applyAlignment="1" applyProtection="1">
      <alignment horizontal="left" vertical="center" wrapText="1"/>
    </xf>
    <xf numFmtId="0" fontId="1" fillId="5" borderId="2" xfId="0" applyFont="1" applyFill="1" applyBorder="1" applyAlignment="1" applyProtection="1">
      <alignment horizontal="right" vertical="center" wrapText="1"/>
    </xf>
    <xf numFmtId="0" fontId="1" fillId="5" borderId="3" xfId="0" applyFont="1" applyFill="1" applyBorder="1" applyAlignment="1" applyProtection="1">
      <alignment horizontal="right" vertical="center" wrapText="1"/>
    </xf>
    <xf numFmtId="0" fontId="1" fillId="5" borderId="4" xfId="0" applyFont="1" applyFill="1" applyBorder="1" applyAlignment="1" applyProtection="1">
      <alignment horizontal="right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left"/>
    </xf>
    <xf numFmtId="0" fontId="1" fillId="4" borderId="3" xfId="0" applyFont="1" applyFill="1" applyBorder="1" applyAlignment="1" applyProtection="1">
      <alignment horizontal="left"/>
    </xf>
    <xf numFmtId="0" fontId="1" fillId="4" borderId="4" xfId="0" applyFont="1" applyFill="1" applyBorder="1" applyAlignment="1" applyProtection="1">
      <alignment horizontal="left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2" fillId="6" borderId="2" xfId="0" applyFont="1" applyFill="1" applyBorder="1" applyAlignment="1" applyProtection="1">
      <alignment horizontal="left" vertical="center"/>
    </xf>
    <xf numFmtId="0" fontId="2" fillId="6" borderId="3" xfId="0" applyFont="1" applyFill="1" applyBorder="1" applyAlignment="1" applyProtection="1">
      <alignment horizontal="left" vertical="center"/>
    </xf>
    <xf numFmtId="0" fontId="2" fillId="6" borderId="4" xfId="0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5" fillId="0" borderId="5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15" fillId="0" borderId="12" xfId="0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right" vertical="center"/>
    </xf>
    <xf numFmtId="0" fontId="1" fillId="0" borderId="12" xfId="0" applyFont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left" vertical="top" wrapText="1"/>
    </xf>
    <xf numFmtId="0" fontId="1" fillId="0" borderId="5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223307</xdr:colOff>
      <xdr:row>0</xdr:row>
      <xdr:rowOff>156410</xdr:rowOff>
    </xdr:from>
    <xdr:to>
      <xdr:col>1</xdr:col>
      <xdr:colOff>657225</xdr:colOff>
      <xdr:row>2</xdr:row>
      <xdr:rowOff>161926</xdr:rowOff>
    </xdr:to>
    <xdr:pic>
      <xdr:nvPicPr>
        <xdr:cNvPr id="3" name="Imagem 1" descr="IPS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3307" y="156410"/>
          <a:ext cx="881593" cy="424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showGridLines="0" tabSelected="1" view="pageBreakPreview" zoomScale="98" zoomScaleNormal="90" zoomScaleSheetLayoutView="98" workbookViewId="0">
      <selection activeCell="C64" sqref="C64"/>
    </sheetView>
  </sheetViews>
  <sheetFormatPr defaultColWidth="9.140625" defaultRowHeight="16.5" x14ac:dyDescent="0.3"/>
  <cols>
    <col min="1" max="1" width="6.7109375" style="2" customWidth="1"/>
    <col min="2" max="2" width="10.85546875" style="2" customWidth="1"/>
    <col min="3" max="3" width="82.28515625" style="2" customWidth="1"/>
    <col min="4" max="4" width="15.140625" style="2" customWidth="1"/>
    <col min="5" max="5" width="14.5703125" style="11" customWidth="1"/>
    <col min="6" max="6" width="17.42578125" style="11" customWidth="1"/>
    <col min="7" max="7" width="14.85546875" style="23" bestFit="1" customWidth="1"/>
    <col min="8" max="8" width="57.5703125" style="33" customWidth="1"/>
    <col min="9" max="13" width="9.140625" style="33"/>
    <col min="14" max="16384" width="9.140625" style="1"/>
  </cols>
  <sheetData>
    <row r="1" spans="1:13" x14ac:dyDescent="0.3">
      <c r="A1" s="4"/>
      <c r="B1" s="5"/>
      <c r="C1" s="5"/>
      <c r="D1" s="5"/>
      <c r="E1" s="9"/>
      <c r="F1" s="12"/>
    </row>
    <row r="2" spans="1:13" x14ac:dyDescent="0.3">
      <c r="A2" s="6"/>
      <c r="B2" s="3"/>
      <c r="C2" s="3"/>
      <c r="D2" s="3"/>
      <c r="E2" s="10"/>
      <c r="F2" s="8" t="s">
        <v>13</v>
      </c>
    </row>
    <row r="3" spans="1:13" x14ac:dyDescent="0.3">
      <c r="A3" s="6"/>
      <c r="B3" s="3"/>
      <c r="C3" s="3"/>
      <c r="D3" s="3"/>
      <c r="E3" s="10"/>
      <c r="F3" s="13"/>
    </row>
    <row r="4" spans="1:13" ht="46.5" customHeight="1" x14ac:dyDescent="0.3">
      <c r="A4" s="74" t="s">
        <v>18</v>
      </c>
      <c r="B4" s="75"/>
      <c r="C4" s="75"/>
      <c r="D4" s="75"/>
      <c r="E4" s="75"/>
      <c r="F4" s="76"/>
    </row>
    <row r="5" spans="1:13" ht="46.5" customHeight="1" x14ac:dyDescent="0.3">
      <c r="A5" s="74" t="s">
        <v>15</v>
      </c>
      <c r="B5" s="75"/>
      <c r="C5" s="75"/>
      <c r="D5" s="75"/>
      <c r="E5" s="75"/>
      <c r="F5" s="76"/>
    </row>
    <row r="6" spans="1:13" ht="28.5" customHeight="1" x14ac:dyDescent="0.3">
      <c r="A6" s="87" t="s">
        <v>0</v>
      </c>
      <c r="B6" s="88"/>
      <c r="C6" s="83"/>
      <c r="D6" s="83"/>
      <c r="E6" s="22"/>
      <c r="F6" s="30"/>
    </row>
    <row r="7" spans="1:13" x14ac:dyDescent="0.3">
      <c r="A7" s="31"/>
      <c r="B7" s="22"/>
      <c r="C7" s="22"/>
      <c r="D7" s="22"/>
      <c r="E7" s="22"/>
      <c r="F7" s="30"/>
    </row>
    <row r="8" spans="1:13" ht="50.45" customHeight="1" x14ac:dyDescent="0.3">
      <c r="A8" s="90" t="s">
        <v>14</v>
      </c>
      <c r="B8" s="91"/>
      <c r="C8" s="48"/>
      <c r="D8" s="84" t="s">
        <v>75</v>
      </c>
      <c r="E8" s="85"/>
      <c r="F8" s="86"/>
    </row>
    <row r="9" spans="1:13" s="7" customFormat="1" ht="20.25" customHeight="1" x14ac:dyDescent="0.25">
      <c r="A9" s="31"/>
      <c r="B9" s="22"/>
      <c r="C9" s="22"/>
      <c r="D9" s="22"/>
      <c r="E9" s="22"/>
      <c r="F9" s="30"/>
      <c r="G9" s="24"/>
      <c r="H9" s="34"/>
      <c r="I9" s="34"/>
      <c r="J9" s="34"/>
      <c r="K9" s="34"/>
      <c r="L9" s="34"/>
      <c r="M9" s="34"/>
    </row>
    <row r="10" spans="1:13" ht="37.5" customHeight="1" x14ac:dyDescent="0.3">
      <c r="A10" s="77" t="s">
        <v>17</v>
      </c>
      <c r="B10" s="78"/>
      <c r="C10" s="78"/>
      <c r="D10" s="78"/>
      <c r="E10" s="78"/>
      <c r="F10" s="79"/>
    </row>
    <row r="11" spans="1:13" ht="23.25" customHeight="1" x14ac:dyDescent="0.3">
      <c r="A11" s="80" t="s">
        <v>11</v>
      </c>
      <c r="B11" s="81"/>
      <c r="C11" s="81"/>
      <c r="D11" s="81"/>
      <c r="E11" s="81"/>
      <c r="F11" s="82"/>
    </row>
    <row r="12" spans="1:13" ht="23.25" customHeight="1" x14ac:dyDescent="0.3">
      <c r="A12" s="6"/>
      <c r="B12" s="15"/>
      <c r="C12" s="15"/>
      <c r="D12" s="15"/>
      <c r="E12" s="15"/>
      <c r="F12" s="32"/>
      <c r="I12" s="33" t="s">
        <v>16</v>
      </c>
    </row>
    <row r="13" spans="1:13" s="28" customFormat="1" ht="30.75" customHeight="1" x14ac:dyDescent="0.25">
      <c r="A13" s="54" t="s">
        <v>1</v>
      </c>
      <c r="B13" s="55"/>
      <c r="C13" s="26" t="s">
        <v>2</v>
      </c>
      <c r="D13" s="26" t="s">
        <v>3</v>
      </c>
      <c r="E13" s="26" t="s">
        <v>4</v>
      </c>
      <c r="F13" s="26" t="s">
        <v>5</v>
      </c>
      <c r="G13" s="27"/>
      <c r="H13" s="35"/>
      <c r="I13" s="35">
        <v>2</v>
      </c>
      <c r="J13" s="35"/>
      <c r="K13" s="35"/>
      <c r="L13" s="35"/>
      <c r="M13" s="35"/>
    </row>
    <row r="14" spans="1:13" x14ac:dyDescent="0.3">
      <c r="A14" s="51" t="s">
        <v>64</v>
      </c>
      <c r="B14" s="52"/>
      <c r="C14" s="52"/>
      <c r="D14" s="52"/>
      <c r="E14" s="52"/>
      <c r="F14" s="53"/>
      <c r="I14" s="33">
        <v>3</v>
      </c>
    </row>
    <row r="15" spans="1:13" x14ac:dyDescent="0.3">
      <c r="A15" s="18" t="s">
        <v>61</v>
      </c>
      <c r="B15" s="19"/>
      <c r="C15" s="29"/>
      <c r="D15" s="19"/>
      <c r="E15" s="19"/>
      <c r="F15" s="20"/>
      <c r="I15" s="33">
        <v>4</v>
      </c>
    </row>
    <row r="16" spans="1:13" x14ac:dyDescent="0.3">
      <c r="A16" s="49">
        <v>1</v>
      </c>
      <c r="B16" s="49"/>
      <c r="C16" s="45" t="s">
        <v>25</v>
      </c>
      <c r="D16" s="39">
        <v>15</v>
      </c>
      <c r="E16" s="38">
        <v>0</v>
      </c>
      <c r="F16" s="14">
        <f>+D16*E16</f>
        <v>0</v>
      </c>
      <c r="I16" s="36">
        <v>5</v>
      </c>
    </row>
    <row r="17" spans="1:9" x14ac:dyDescent="0.3">
      <c r="A17" s="49">
        <v>2</v>
      </c>
      <c r="B17" s="49"/>
      <c r="C17" s="45" t="s">
        <v>19</v>
      </c>
      <c r="D17" s="39">
        <v>8</v>
      </c>
      <c r="E17" s="38">
        <v>0</v>
      </c>
      <c r="F17" s="14">
        <f>+D17*E17</f>
        <v>0</v>
      </c>
      <c r="I17" s="36"/>
    </row>
    <row r="18" spans="1:9" x14ac:dyDescent="0.3">
      <c r="A18" s="49">
        <v>3</v>
      </c>
      <c r="B18" s="49"/>
      <c r="C18" s="45" t="s">
        <v>20</v>
      </c>
      <c r="D18" s="39">
        <v>15</v>
      </c>
      <c r="E18" s="38">
        <v>0</v>
      </c>
      <c r="F18" s="14">
        <f>+D18*E18</f>
        <v>0</v>
      </c>
      <c r="I18" s="36"/>
    </row>
    <row r="19" spans="1:9" x14ac:dyDescent="0.3">
      <c r="A19" s="49">
        <v>4</v>
      </c>
      <c r="B19" s="49"/>
      <c r="C19" s="45" t="s">
        <v>21</v>
      </c>
      <c r="D19" s="39">
        <v>8</v>
      </c>
      <c r="E19" s="38">
        <v>0</v>
      </c>
      <c r="F19" s="14">
        <f>+D19*E19</f>
        <v>0</v>
      </c>
      <c r="I19" s="36"/>
    </row>
    <row r="20" spans="1:9" x14ac:dyDescent="0.3">
      <c r="A20" s="49">
        <v>5</v>
      </c>
      <c r="B20" s="49"/>
      <c r="C20" s="45" t="s">
        <v>29</v>
      </c>
      <c r="D20" s="39">
        <v>4</v>
      </c>
      <c r="E20" s="38">
        <v>0</v>
      </c>
      <c r="F20" s="14">
        <f>+D20*E20</f>
        <v>0</v>
      </c>
      <c r="I20" s="36"/>
    </row>
    <row r="21" spans="1:9" x14ac:dyDescent="0.3">
      <c r="A21" s="49">
        <v>6</v>
      </c>
      <c r="B21" s="49"/>
      <c r="C21" s="46" t="s">
        <v>22</v>
      </c>
      <c r="D21" s="39">
        <v>65</v>
      </c>
      <c r="E21" s="38">
        <v>0</v>
      </c>
      <c r="F21" s="14">
        <f t="shared" ref="F21:F24" si="0">+D21*E21</f>
        <v>0</v>
      </c>
      <c r="I21" s="36"/>
    </row>
    <row r="22" spans="1:9" x14ac:dyDescent="0.3">
      <c r="A22" s="49">
        <v>7</v>
      </c>
      <c r="B22" s="49"/>
      <c r="C22" s="46" t="s">
        <v>62</v>
      </c>
      <c r="D22" s="39">
        <v>15</v>
      </c>
      <c r="E22" s="38">
        <v>0</v>
      </c>
      <c r="F22" s="14">
        <f t="shared" si="0"/>
        <v>0</v>
      </c>
      <c r="I22" s="36"/>
    </row>
    <row r="23" spans="1:9" x14ac:dyDescent="0.3">
      <c r="A23" s="49">
        <v>8</v>
      </c>
      <c r="B23" s="49"/>
      <c r="C23" s="46" t="s">
        <v>23</v>
      </c>
      <c r="D23" s="39">
        <v>1</v>
      </c>
      <c r="E23" s="38">
        <v>0</v>
      </c>
      <c r="F23" s="14">
        <f t="shared" si="0"/>
        <v>0</v>
      </c>
      <c r="I23" s="36"/>
    </row>
    <row r="24" spans="1:9" x14ac:dyDescent="0.3">
      <c r="A24" s="49">
        <v>9</v>
      </c>
      <c r="B24" s="49"/>
      <c r="C24" s="46" t="s">
        <v>24</v>
      </c>
      <c r="D24" s="39">
        <v>1</v>
      </c>
      <c r="E24" s="38">
        <v>0</v>
      </c>
      <c r="F24" s="14">
        <f t="shared" si="0"/>
        <v>0</v>
      </c>
      <c r="I24" s="36"/>
    </row>
    <row r="25" spans="1:9" ht="16.5" customHeight="1" x14ac:dyDescent="0.3">
      <c r="A25" s="65" t="s">
        <v>6</v>
      </c>
      <c r="B25" s="66"/>
      <c r="C25" s="66"/>
      <c r="D25" s="66"/>
      <c r="E25" s="67"/>
      <c r="F25" s="16">
        <f>SUM(F16:F24)</f>
        <v>0</v>
      </c>
    </row>
    <row r="26" spans="1:9" x14ac:dyDescent="0.3">
      <c r="A26" s="68"/>
      <c r="B26" s="69"/>
      <c r="C26" s="69"/>
      <c r="D26" s="69"/>
      <c r="E26" s="69"/>
      <c r="F26" s="70"/>
    </row>
    <row r="27" spans="1:9" x14ac:dyDescent="0.3">
      <c r="A27" s="51" t="s">
        <v>65</v>
      </c>
      <c r="B27" s="52"/>
      <c r="C27" s="52"/>
      <c r="D27" s="52"/>
      <c r="E27" s="52"/>
      <c r="F27" s="53"/>
    </row>
    <row r="28" spans="1:9" x14ac:dyDescent="0.3">
      <c r="A28" s="18" t="s">
        <v>58</v>
      </c>
      <c r="B28" s="19"/>
      <c r="C28" s="21"/>
      <c r="D28" s="19"/>
      <c r="E28" s="19"/>
      <c r="F28" s="20"/>
    </row>
    <row r="29" spans="1:9" ht="18" customHeight="1" x14ac:dyDescent="0.3">
      <c r="A29" s="49">
        <v>1</v>
      </c>
      <c r="B29" s="49"/>
      <c r="C29" s="46" t="s">
        <v>38</v>
      </c>
      <c r="D29" s="40">
        <v>68</v>
      </c>
      <c r="E29" s="38">
        <v>0</v>
      </c>
      <c r="F29" s="14">
        <f t="shared" ref="F29:F41" si="1">+D29*E29</f>
        <v>0</v>
      </c>
    </row>
    <row r="30" spans="1:9" ht="18" customHeight="1" x14ac:dyDescent="0.3">
      <c r="A30" s="49">
        <v>2</v>
      </c>
      <c r="B30" s="49"/>
      <c r="C30" s="46" t="s">
        <v>38</v>
      </c>
      <c r="D30" s="40">
        <v>11</v>
      </c>
      <c r="E30" s="38">
        <v>0</v>
      </c>
      <c r="F30" s="14">
        <f t="shared" si="1"/>
        <v>0</v>
      </c>
    </row>
    <row r="31" spans="1:9" ht="18" customHeight="1" x14ac:dyDescent="0.3">
      <c r="A31" s="49">
        <v>3</v>
      </c>
      <c r="B31" s="49"/>
      <c r="C31" s="46" t="s">
        <v>38</v>
      </c>
      <c r="D31" s="40">
        <v>150</v>
      </c>
      <c r="E31" s="38">
        <v>0</v>
      </c>
      <c r="F31" s="14">
        <f t="shared" si="1"/>
        <v>0</v>
      </c>
    </row>
    <row r="32" spans="1:9" ht="18" customHeight="1" x14ac:dyDescent="0.3">
      <c r="A32" s="49">
        <v>4</v>
      </c>
      <c r="B32" s="49"/>
      <c r="C32" s="46" t="s">
        <v>39</v>
      </c>
      <c r="D32" s="40">
        <v>2</v>
      </c>
      <c r="E32" s="38">
        <v>0</v>
      </c>
      <c r="F32" s="14">
        <f t="shared" si="1"/>
        <v>0</v>
      </c>
    </row>
    <row r="33" spans="1:6" ht="18" customHeight="1" x14ac:dyDescent="0.3">
      <c r="A33" s="49">
        <v>5</v>
      </c>
      <c r="B33" s="49"/>
      <c r="C33" s="46" t="s">
        <v>56</v>
      </c>
      <c r="D33" s="40">
        <v>9</v>
      </c>
      <c r="E33" s="38">
        <v>0</v>
      </c>
      <c r="F33" s="14">
        <f t="shared" si="1"/>
        <v>0</v>
      </c>
    </row>
    <row r="34" spans="1:6" ht="18" customHeight="1" x14ac:dyDescent="0.3">
      <c r="A34" s="49">
        <v>6</v>
      </c>
      <c r="B34" s="49"/>
      <c r="C34" s="44" t="s">
        <v>56</v>
      </c>
      <c r="D34" s="40">
        <v>12</v>
      </c>
      <c r="E34" s="38">
        <v>0</v>
      </c>
      <c r="F34" s="14">
        <f t="shared" si="1"/>
        <v>0</v>
      </c>
    </row>
    <row r="35" spans="1:6" ht="18" customHeight="1" x14ac:dyDescent="0.3">
      <c r="A35" s="49">
        <v>7</v>
      </c>
      <c r="B35" s="49"/>
      <c r="C35" s="44" t="s">
        <v>39</v>
      </c>
      <c r="D35" s="40">
        <v>6</v>
      </c>
      <c r="E35" s="38">
        <v>0</v>
      </c>
      <c r="F35" s="14">
        <f t="shared" si="1"/>
        <v>0</v>
      </c>
    </row>
    <row r="36" spans="1:6" ht="18" customHeight="1" x14ac:dyDescent="0.3">
      <c r="A36" s="49">
        <v>8</v>
      </c>
      <c r="B36" s="49"/>
      <c r="C36" s="89" t="s">
        <v>74</v>
      </c>
      <c r="D36" s="40">
        <v>10</v>
      </c>
      <c r="E36" s="38">
        <v>0</v>
      </c>
      <c r="F36" s="14">
        <f t="shared" si="1"/>
        <v>0</v>
      </c>
    </row>
    <row r="37" spans="1:6" ht="18" customHeight="1" x14ac:dyDescent="0.3">
      <c r="A37" s="49">
        <v>9</v>
      </c>
      <c r="B37" s="49"/>
      <c r="C37" s="43" t="s">
        <v>26</v>
      </c>
      <c r="D37" s="40">
        <v>48</v>
      </c>
      <c r="E37" s="38">
        <v>0</v>
      </c>
      <c r="F37" s="14">
        <f t="shared" si="1"/>
        <v>0</v>
      </c>
    </row>
    <row r="38" spans="1:6" ht="18" customHeight="1" x14ac:dyDescent="0.3">
      <c r="A38" s="49">
        <v>10</v>
      </c>
      <c r="B38" s="49"/>
      <c r="C38" s="43" t="s">
        <v>27</v>
      </c>
      <c r="D38" s="40">
        <v>1</v>
      </c>
      <c r="E38" s="38">
        <v>0</v>
      </c>
      <c r="F38" s="14">
        <f t="shared" si="1"/>
        <v>0</v>
      </c>
    </row>
    <row r="39" spans="1:6" ht="18" customHeight="1" x14ac:dyDescent="0.3">
      <c r="A39" s="49">
        <v>11</v>
      </c>
      <c r="B39" s="49"/>
      <c r="C39" s="44" t="s">
        <v>40</v>
      </c>
      <c r="D39" s="40">
        <v>7</v>
      </c>
      <c r="E39" s="38">
        <v>0</v>
      </c>
      <c r="F39" s="14">
        <f t="shared" si="1"/>
        <v>0</v>
      </c>
    </row>
    <row r="40" spans="1:6" ht="18" customHeight="1" x14ac:dyDescent="0.3">
      <c r="A40" s="49">
        <v>12</v>
      </c>
      <c r="B40" s="49"/>
      <c r="C40" s="43" t="s">
        <v>63</v>
      </c>
      <c r="D40" s="40">
        <v>10</v>
      </c>
      <c r="E40" s="38">
        <v>0</v>
      </c>
      <c r="F40" s="14">
        <f t="shared" si="1"/>
        <v>0</v>
      </c>
    </row>
    <row r="41" spans="1:6" ht="18" customHeight="1" x14ac:dyDescent="0.3">
      <c r="A41" s="49">
        <v>13</v>
      </c>
      <c r="B41" s="49"/>
      <c r="C41" s="43" t="s">
        <v>28</v>
      </c>
      <c r="D41" s="40">
        <v>1</v>
      </c>
      <c r="E41" s="38">
        <v>0</v>
      </c>
      <c r="F41" s="14">
        <f t="shared" si="1"/>
        <v>0</v>
      </c>
    </row>
    <row r="42" spans="1:6" ht="16.5" customHeight="1" x14ac:dyDescent="0.3">
      <c r="A42" s="65" t="s">
        <v>7</v>
      </c>
      <c r="B42" s="66"/>
      <c r="C42" s="66"/>
      <c r="D42" s="66"/>
      <c r="E42" s="67"/>
      <c r="F42" s="16">
        <f>SUM(F29:F41)</f>
        <v>0</v>
      </c>
    </row>
    <row r="43" spans="1:6" x14ac:dyDescent="0.3">
      <c r="A43" s="68"/>
      <c r="B43" s="69"/>
      <c r="C43" s="69"/>
      <c r="D43" s="69"/>
      <c r="E43" s="69"/>
      <c r="F43" s="70"/>
    </row>
    <row r="44" spans="1:6" x14ac:dyDescent="0.3">
      <c r="A44" s="51" t="s">
        <v>66</v>
      </c>
      <c r="B44" s="52"/>
      <c r="C44" s="52"/>
      <c r="D44" s="52"/>
      <c r="E44" s="52"/>
      <c r="F44" s="53"/>
    </row>
    <row r="45" spans="1:6" x14ac:dyDescent="0.3">
      <c r="A45" s="18" t="s">
        <v>57</v>
      </c>
      <c r="B45" s="19"/>
      <c r="C45" s="21"/>
      <c r="D45" s="19"/>
      <c r="E45" s="19"/>
      <c r="F45" s="20"/>
    </row>
    <row r="46" spans="1:6" x14ac:dyDescent="0.3">
      <c r="A46" s="49">
        <v>1</v>
      </c>
      <c r="B46" s="49"/>
      <c r="C46" s="43" t="s">
        <v>41</v>
      </c>
      <c r="D46" s="39">
        <v>8</v>
      </c>
      <c r="E46" s="38">
        <v>0</v>
      </c>
      <c r="F46" s="14">
        <f t="shared" ref="F46:F49" si="2">+E46*D46</f>
        <v>0</v>
      </c>
    </row>
    <row r="47" spans="1:6" x14ac:dyDescent="0.3">
      <c r="A47" s="49">
        <v>2</v>
      </c>
      <c r="B47" s="49"/>
      <c r="C47" s="43" t="s">
        <v>41</v>
      </c>
      <c r="D47" s="39">
        <v>4</v>
      </c>
      <c r="E47" s="38">
        <v>0</v>
      </c>
      <c r="F47" s="14">
        <f t="shared" si="2"/>
        <v>0</v>
      </c>
    </row>
    <row r="48" spans="1:6" x14ac:dyDescent="0.3">
      <c r="A48" s="49">
        <v>3</v>
      </c>
      <c r="B48" s="49"/>
      <c r="C48" s="44" t="s">
        <v>55</v>
      </c>
      <c r="D48" s="39">
        <v>10</v>
      </c>
      <c r="E48" s="38">
        <v>0</v>
      </c>
      <c r="F48" s="14">
        <f t="shared" si="2"/>
        <v>0</v>
      </c>
    </row>
    <row r="49" spans="1:6" x14ac:dyDescent="0.3">
      <c r="A49" s="49">
        <v>4</v>
      </c>
      <c r="B49" s="49"/>
      <c r="C49" s="44" t="s">
        <v>42</v>
      </c>
      <c r="D49" s="39">
        <v>18</v>
      </c>
      <c r="E49" s="38">
        <v>0</v>
      </c>
      <c r="F49" s="14">
        <f t="shared" si="2"/>
        <v>0</v>
      </c>
    </row>
    <row r="50" spans="1:6" ht="16.5" customHeight="1" x14ac:dyDescent="0.3">
      <c r="A50" s="65" t="s">
        <v>8</v>
      </c>
      <c r="B50" s="66"/>
      <c r="C50" s="66"/>
      <c r="D50" s="66"/>
      <c r="E50" s="67"/>
      <c r="F50" s="16">
        <f>SUM(F46:F49)</f>
        <v>0</v>
      </c>
    </row>
    <row r="51" spans="1:6" x14ac:dyDescent="0.3">
      <c r="A51" s="68"/>
      <c r="B51" s="69"/>
      <c r="C51" s="69"/>
      <c r="D51" s="69"/>
      <c r="E51" s="69"/>
      <c r="F51" s="70"/>
    </row>
    <row r="52" spans="1:6" x14ac:dyDescent="0.3">
      <c r="A52" s="71" t="s">
        <v>67</v>
      </c>
      <c r="B52" s="72"/>
      <c r="C52" s="72"/>
      <c r="D52" s="72"/>
      <c r="E52" s="72"/>
      <c r="F52" s="73"/>
    </row>
    <row r="53" spans="1:6" x14ac:dyDescent="0.3">
      <c r="A53" s="18" t="s">
        <v>59</v>
      </c>
      <c r="B53" s="19"/>
      <c r="C53" s="21"/>
      <c r="D53" s="19"/>
      <c r="E53" s="19"/>
      <c r="F53" s="20"/>
    </row>
    <row r="54" spans="1:6" x14ac:dyDescent="0.3">
      <c r="A54" s="49">
        <v>1</v>
      </c>
      <c r="B54" s="49"/>
      <c r="C54" s="43" t="s">
        <v>54</v>
      </c>
      <c r="D54" s="41">
        <v>5</v>
      </c>
      <c r="E54" s="38">
        <v>0</v>
      </c>
      <c r="F54" s="14">
        <f t="shared" ref="F54:F72" si="3">+E54*D54</f>
        <v>0</v>
      </c>
    </row>
    <row r="55" spans="1:6" x14ac:dyDescent="0.3">
      <c r="A55" s="49">
        <v>2</v>
      </c>
      <c r="B55" s="49"/>
      <c r="C55" s="43" t="s">
        <v>30</v>
      </c>
      <c r="D55" s="41">
        <v>12</v>
      </c>
      <c r="E55" s="38">
        <v>0</v>
      </c>
      <c r="F55" s="14">
        <f t="shared" si="3"/>
        <v>0</v>
      </c>
    </row>
    <row r="56" spans="1:6" x14ac:dyDescent="0.3">
      <c r="A56" s="49">
        <v>3</v>
      </c>
      <c r="B56" s="49"/>
      <c r="C56" s="43" t="s">
        <v>43</v>
      </c>
      <c r="D56" s="41">
        <v>20</v>
      </c>
      <c r="E56" s="38">
        <v>0</v>
      </c>
      <c r="F56" s="14">
        <f t="shared" si="3"/>
        <v>0</v>
      </c>
    </row>
    <row r="57" spans="1:6" x14ac:dyDescent="0.3">
      <c r="A57" s="49">
        <v>4</v>
      </c>
      <c r="B57" s="49"/>
      <c r="C57" s="43" t="s">
        <v>44</v>
      </c>
      <c r="D57" s="41">
        <v>20</v>
      </c>
      <c r="E57" s="38">
        <v>0</v>
      </c>
      <c r="F57" s="14">
        <f t="shared" si="3"/>
        <v>0</v>
      </c>
    </row>
    <row r="58" spans="1:6" x14ac:dyDescent="0.3">
      <c r="A58" s="49">
        <v>5</v>
      </c>
      <c r="B58" s="49"/>
      <c r="C58" s="43" t="s">
        <v>44</v>
      </c>
      <c r="D58" s="41">
        <v>10</v>
      </c>
      <c r="E58" s="38">
        <v>0</v>
      </c>
      <c r="F58" s="14">
        <f t="shared" si="3"/>
        <v>0</v>
      </c>
    </row>
    <row r="59" spans="1:6" x14ac:dyDescent="0.3">
      <c r="A59" s="49">
        <v>6</v>
      </c>
      <c r="B59" s="49"/>
      <c r="C59" s="43" t="s">
        <v>68</v>
      </c>
      <c r="D59" s="41">
        <v>12</v>
      </c>
      <c r="E59" s="38">
        <v>0</v>
      </c>
      <c r="F59" s="14">
        <f t="shared" si="3"/>
        <v>0</v>
      </c>
    </row>
    <row r="60" spans="1:6" x14ac:dyDescent="0.3">
      <c r="A60" s="49">
        <v>7</v>
      </c>
      <c r="B60" s="49"/>
      <c r="C60" s="43" t="s">
        <v>45</v>
      </c>
      <c r="D60" s="41">
        <v>5</v>
      </c>
      <c r="E60" s="38">
        <v>0</v>
      </c>
      <c r="F60" s="14">
        <f t="shared" si="3"/>
        <v>0</v>
      </c>
    </row>
    <row r="61" spans="1:6" x14ac:dyDescent="0.3">
      <c r="A61" s="49">
        <v>8</v>
      </c>
      <c r="B61" s="49"/>
      <c r="C61" s="43" t="s">
        <v>68</v>
      </c>
      <c r="D61" s="41">
        <v>20</v>
      </c>
      <c r="E61" s="38">
        <v>0</v>
      </c>
      <c r="F61" s="14">
        <f t="shared" si="3"/>
        <v>0</v>
      </c>
    </row>
    <row r="62" spans="1:6" x14ac:dyDescent="0.3">
      <c r="A62" s="49">
        <v>9</v>
      </c>
      <c r="B62" s="49"/>
      <c r="C62" s="43" t="s">
        <v>68</v>
      </c>
      <c r="D62" s="41">
        <v>6</v>
      </c>
      <c r="E62" s="38">
        <v>0</v>
      </c>
      <c r="F62" s="14">
        <f t="shared" si="3"/>
        <v>0</v>
      </c>
    </row>
    <row r="63" spans="1:6" x14ac:dyDescent="0.3">
      <c r="A63" s="49">
        <v>10</v>
      </c>
      <c r="B63" s="49"/>
      <c r="C63" s="43" t="s">
        <v>68</v>
      </c>
      <c r="D63" s="41">
        <v>4</v>
      </c>
      <c r="E63" s="38">
        <v>0</v>
      </c>
      <c r="F63" s="14">
        <f t="shared" si="3"/>
        <v>0</v>
      </c>
    </row>
    <row r="64" spans="1:6" x14ac:dyDescent="0.3">
      <c r="A64" s="49">
        <v>11</v>
      </c>
      <c r="B64" s="49"/>
      <c r="C64" s="43" t="s">
        <v>46</v>
      </c>
      <c r="D64" s="41">
        <v>500</v>
      </c>
      <c r="E64" s="38">
        <v>0</v>
      </c>
      <c r="F64" s="14">
        <f t="shared" si="3"/>
        <v>0</v>
      </c>
    </row>
    <row r="65" spans="1:6" x14ac:dyDescent="0.3">
      <c r="A65" s="49">
        <v>12</v>
      </c>
      <c r="B65" s="49"/>
      <c r="C65" s="43" t="s">
        <v>46</v>
      </c>
      <c r="D65" s="41">
        <v>500</v>
      </c>
      <c r="E65" s="38">
        <v>0</v>
      </c>
      <c r="F65" s="14">
        <f t="shared" si="3"/>
        <v>0</v>
      </c>
    </row>
    <row r="66" spans="1:6" x14ac:dyDescent="0.3">
      <c r="A66" s="49">
        <v>13</v>
      </c>
      <c r="B66" s="49"/>
      <c r="C66" s="43" t="s">
        <v>46</v>
      </c>
      <c r="D66" s="41">
        <v>120</v>
      </c>
      <c r="E66" s="38">
        <v>0</v>
      </c>
      <c r="F66" s="14">
        <f t="shared" si="3"/>
        <v>0</v>
      </c>
    </row>
    <row r="67" spans="1:6" x14ac:dyDescent="0.3">
      <c r="A67" s="49">
        <v>14</v>
      </c>
      <c r="B67" s="49"/>
      <c r="C67" s="43" t="s">
        <v>47</v>
      </c>
      <c r="D67" s="41">
        <v>60</v>
      </c>
      <c r="E67" s="38">
        <v>0</v>
      </c>
      <c r="F67" s="14">
        <f t="shared" si="3"/>
        <v>0</v>
      </c>
    </row>
    <row r="68" spans="1:6" x14ac:dyDescent="0.3">
      <c r="A68" s="49">
        <v>15</v>
      </c>
      <c r="B68" s="49"/>
      <c r="C68" s="43" t="s">
        <v>47</v>
      </c>
      <c r="D68" s="41">
        <v>30</v>
      </c>
      <c r="E68" s="38">
        <v>0</v>
      </c>
      <c r="F68" s="14">
        <f t="shared" si="3"/>
        <v>0</v>
      </c>
    </row>
    <row r="69" spans="1:6" x14ac:dyDescent="0.3">
      <c r="A69" s="49">
        <v>16</v>
      </c>
      <c r="B69" s="49"/>
      <c r="C69" s="43" t="s">
        <v>69</v>
      </c>
      <c r="D69" s="41">
        <v>5</v>
      </c>
      <c r="E69" s="38">
        <v>0</v>
      </c>
      <c r="F69" s="14">
        <f t="shared" si="3"/>
        <v>0</v>
      </c>
    </row>
    <row r="70" spans="1:6" x14ac:dyDescent="0.3">
      <c r="A70" s="49">
        <v>17</v>
      </c>
      <c r="B70" s="49"/>
      <c r="C70" s="43" t="s">
        <v>69</v>
      </c>
      <c r="D70" s="41">
        <v>12</v>
      </c>
      <c r="E70" s="38">
        <v>0</v>
      </c>
      <c r="F70" s="14">
        <f t="shared" si="3"/>
        <v>0</v>
      </c>
    </row>
    <row r="71" spans="1:6" x14ac:dyDescent="0.3">
      <c r="A71" s="49">
        <v>18</v>
      </c>
      <c r="B71" s="49"/>
      <c r="C71" s="43" t="s">
        <v>48</v>
      </c>
      <c r="D71" s="41">
        <v>3</v>
      </c>
      <c r="E71" s="38">
        <v>0</v>
      </c>
      <c r="F71" s="14">
        <f t="shared" si="3"/>
        <v>0</v>
      </c>
    </row>
    <row r="72" spans="1:6" x14ac:dyDescent="0.3">
      <c r="A72" s="49">
        <v>19</v>
      </c>
      <c r="B72" s="49"/>
      <c r="C72" s="43" t="s">
        <v>49</v>
      </c>
      <c r="D72" s="41">
        <v>2</v>
      </c>
      <c r="E72" s="38">
        <v>0</v>
      </c>
      <c r="F72" s="14">
        <f t="shared" si="3"/>
        <v>0</v>
      </c>
    </row>
    <row r="73" spans="1:6" ht="16.5" customHeight="1" x14ac:dyDescent="0.3">
      <c r="A73" s="65" t="s">
        <v>9</v>
      </c>
      <c r="B73" s="66"/>
      <c r="C73" s="66"/>
      <c r="D73" s="66"/>
      <c r="E73" s="67"/>
      <c r="F73" s="16">
        <f>SUM(F54:F72)</f>
        <v>0</v>
      </c>
    </row>
    <row r="74" spans="1:6" x14ac:dyDescent="0.3">
      <c r="A74" s="68"/>
      <c r="B74" s="69"/>
      <c r="C74" s="69"/>
      <c r="D74" s="69"/>
      <c r="E74" s="69"/>
      <c r="F74" s="70"/>
    </row>
    <row r="75" spans="1:6" x14ac:dyDescent="0.3">
      <c r="A75" s="71" t="s">
        <v>72</v>
      </c>
      <c r="B75" s="72"/>
      <c r="C75" s="72"/>
      <c r="D75" s="72"/>
      <c r="E75" s="72"/>
      <c r="F75" s="73"/>
    </row>
    <row r="76" spans="1:6" x14ac:dyDescent="0.3">
      <c r="A76" s="18" t="s">
        <v>60</v>
      </c>
      <c r="B76" s="19"/>
      <c r="C76" s="21"/>
      <c r="D76" s="19"/>
      <c r="E76" s="19"/>
      <c r="F76" s="20"/>
    </row>
    <row r="77" spans="1:6" x14ac:dyDescent="0.3">
      <c r="A77" s="49">
        <v>1</v>
      </c>
      <c r="B77" s="49"/>
      <c r="C77" s="43" t="s">
        <v>32</v>
      </c>
      <c r="D77" s="42">
        <v>12</v>
      </c>
      <c r="E77" s="38">
        <v>0</v>
      </c>
      <c r="F77" s="14">
        <f t="shared" ref="F77:F89" si="4">+E77*D77</f>
        <v>0</v>
      </c>
    </row>
    <row r="78" spans="1:6" x14ac:dyDescent="0.3">
      <c r="A78" s="49">
        <v>2</v>
      </c>
      <c r="B78" s="49"/>
      <c r="C78" s="43" t="s">
        <v>31</v>
      </c>
      <c r="D78" s="42">
        <v>7</v>
      </c>
      <c r="E78" s="38">
        <v>0</v>
      </c>
      <c r="F78" s="14">
        <f t="shared" si="4"/>
        <v>0</v>
      </c>
    </row>
    <row r="79" spans="1:6" x14ac:dyDescent="0.3">
      <c r="A79" s="49">
        <v>3</v>
      </c>
      <c r="B79" s="49"/>
      <c r="C79" s="43" t="s">
        <v>33</v>
      </c>
      <c r="D79" s="42">
        <v>6</v>
      </c>
      <c r="E79" s="38">
        <v>0</v>
      </c>
      <c r="F79" s="14">
        <f t="shared" si="4"/>
        <v>0</v>
      </c>
    </row>
    <row r="80" spans="1:6" x14ac:dyDescent="0.3">
      <c r="A80" s="49">
        <v>4</v>
      </c>
      <c r="B80" s="49"/>
      <c r="C80" s="43" t="s">
        <v>70</v>
      </c>
      <c r="D80" s="42">
        <v>2</v>
      </c>
      <c r="E80" s="38">
        <v>0</v>
      </c>
      <c r="F80" s="14">
        <f t="shared" si="4"/>
        <v>0</v>
      </c>
    </row>
    <row r="81" spans="1:13" x14ac:dyDescent="0.3">
      <c r="A81" s="49">
        <v>5</v>
      </c>
      <c r="B81" s="49"/>
      <c r="C81" s="43" t="s">
        <v>71</v>
      </c>
      <c r="D81" s="42">
        <v>60</v>
      </c>
      <c r="E81" s="38">
        <v>0</v>
      </c>
      <c r="F81" s="14">
        <f t="shared" si="4"/>
        <v>0</v>
      </c>
    </row>
    <row r="82" spans="1:13" x14ac:dyDescent="0.3">
      <c r="A82" s="49">
        <v>6</v>
      </c>
      <c r="B82" s="49"/>
      <c r="C82" s="43" t="s">
        <v>34</v>
      </c>
      <c r="D82" s="42">
        <v>250</v>
      </c>
      <c r="E82" s="38">
        <v>0</v>
      </c>
      <c r="F82" s="14">
        <f t="shared" si="4"/>
        <v>0</v>
      </c>
    </row>
    <row r="83" spans="1:13" x14ac:dyDescent="0.3">
      <c r="A83" s="49">
        <v>7</v>
      </c>
      <c r="B83" s="49"/>
      <c r="C83" s="43" t="s">
        <v>50</v>
      </c>
      <c r="D83" s="42">
        <v>140</v>
      </c>
      <c r="E83" s="38">
        <v>0</v>
      </c>
      <c r="F83" s="14">
        <f t="shared" si="4"/>
        <v>0</v>
      </c>
    </row>
    <row r="84" spans="1:13" x14ac:dyDescent="0.3">
      <c r="A84" s="49">
        <v>8</v>
      </c>
      <c r="B84" s="49"/>
      <c r="C84" s="43" t="s">
        <v>51</v>
      </c>
      <c r="D84" s="42">
        <v>15</v>
      </c>
      <c r="E84" s="38">
        <v>0</v>
      </c>
      <c r="F84" s="14">
        <f t="shared" si="4"/>
        <v>0</v>
      </c>
    </row>
    <row r="85" spans="1:13" x14ac:dyDescent="0.3">
      <c r="A85" s="49">
        <v>9</v>
      </c>
      <c r="B85" s="49"/>
      <c r="C85" s="43" t="s">
        <v>52</v>
      </c>
      <c r="D85" s="42">
        <v>7</v>
      </c>
      <c r="E85" s="38">
        <v>0</v>
      </c>
      <c r="F85" s="14">
        <f t="shared" si="4"/>
        <v>0</v>
      </c>
    </row>
    <row r="86" spans="1:13" x14ac:dyDescent="0.3">
      <c r="A86" s="49">
        <v>10</v>
      </c>
      <c r="B86" s="49"/>
      <c r="C86" s="43" t="s">
        <v>35</v>
      </c>
      <c r="D86" s="42">
        <v>20</v>
      </c>
      <c r="E86" s="38">
        <v>0</v>
      </c>
      <c r="F86" s="14">
        <f t="shared" si="4"/>
        <v>0</v>
      </c>
    </row>
    <row r="87" spans="1:13" x14ac:dyDescent="0.3">
      <c r="A87" s="49">
        <v>11</v>
      </c>
      <c r="B87" s="49"/>
      <c r="C87" s="43" t="s">
        <v>36</v>
      </c>
      <c r="D87" s="42">
        <v>40</v>
      </c>
      <c r="E87" s="38">
        <v>0</v>
      </c>
      <c r="F87" s="14">
        <f t="shared" si="4"/>
        <v>0</v>
      </c>
    </row>
    <row r="88" spans="1:13" x14ac:dyDescent="0.3">
      <c r="A88" s="49">
        <v>12</v>
      </c>
      <c r="B88" s="49"/>
      <c r="C88" s="43" t="s">
        <v>37</v>
      </c>
      <c r="D88" s="42">
        <v>30</v>
      </c>
      <c r="E88" s="38">
        <v>0</v>
      </c>
      <c r="F88" s="14">
        <f t="shared" si="4"/>
        <v>0</v>
      </c>
    </row>
    <row r="89" spans="1:13" x14ac:dyDescent="0.3">
      <c r="A89" s="50">
        <v>13</v>
      </c>
      <c r="B89" s="50"/>
      <c r="C89" s="44" t="s">
        <v>53</v>
      </c>
      <c r="D89" s="42">
        <v>12</v>
      </c>
      <c r="E89" s="38">
        <v>0</v>
      </c>
      <c r="F89" s="14">
        <f t="shared" si="4"/>
        <v>0</v>
      </c>
    </row>
    <row r="90" spans="1:13" ht="16.5" customHeight="1" x14ac:dyDescent="0.3">
      <c r="A90" s="65" t="s">
        <v>10</v>
      </c>
      <c r="B90" s="66"/>
      <c r="C90" s="66"/>
      <c r="D90" s="66"/>
      <c r="E90" s="67"/>
      <c r="F90" s="16">
        <f>SUM(F77:F89)</f>
        <v>0</v>
      </c>
    </row>
    <row r="91" spans="1:13" x14ac:dyDescent="0.3">
      <c r="A91" s="68"/>
      <c r="B91" s="69"/>
      <c r="C91" s="69"/>
      <c r="D91" s="69"/>
      <c r="E91" s="69"/>
      <c r="F91" s="70"/>
      <c r="G91" s="47"/>
    </row>
    <row r="92" spans="1:13" s="17" customFormat="1" ht="64.5" customHeight="1" x14ac:dyDescent="0.3">
      <c r="A92" s="62" t="s">
        <v>73</v>
      </c>
      <c r="B92" s="63"/>
      <c r="C92" s="63"/>
      <c r="D92" s="63"/>
      <c r="E92" s="63"/>
      <c r="F92" s="64"/>
      <c r="G92" s="25"/>
      <c r="H92" s="37"/>
      <c r="I92" s="33"/>
      <c r="J92" s="37"/>
      <c r="K92" s="37"/>
      <c r="L92" s="37"/>
      <c r="M92" s="37"/>
    </row>
    <row r="93" spans="1:13" s="17" customFormat="1" ht="38.25" customHeight="1" x14ac:dyDescent="0.3">
      <c r="A93" s="56" t="s">
        <v>12</v>
      </c>
      <c r="B93" s="57"/>
      <c r="C93" s="57"/>
      <c r="D93" s="57"/>
      <c r="E93" s="57"/>
      <c r="F93" s="58"/>
      <c r="G93" s="25"/>
      <c r="H93" s="37"/>
      <c r="I93" s="33"/>
      <c r="J93" s="37"/>
      <c r="K93" s="37"/>
      <c r="L93" s="37"/>
      <c r="M93" s="37"/>
    </row>
    <row r="94" spans="1:13" s="17" customFormat="1" ht="12.75" customHeight="1" x14ac:dyDescent="0.3">
      <c r="A94" s="59"/>
      <c r="B94" s="60"/>
      <c r="C94" s="60"/>
      <c r="D94" s="60"/>
      <c r="E94" s="60"/>
      <c r="F94" s="61"/>
      <c r="G94" s="25"/>
      <c r="H94" s="37"/>
      <c r="I94" s="33"/>
      <c r="J94" s="37"/>
      <c r="K94" s="37"/>
      <c r="L94" s="37"/>
      <c r="M94" s="37"/>
    </row>
    <row r="142" spans="9:9" x14ac:dyDescent="0.3">
      <c r="I142" s="37"/>
    </row>
    <row r="143" spans="9:9" x14ac:dyDescent="0.3">
      <c r="I143" s="37"/>
    </row>
    <row r="144" spans="9:9" x14ac:dyDescent="0.3">
      <c r="I144" s="37"/>
    </row>
  </sheetData>
  <sheetProtection algorithmName="SHA-512" hashValue="QCTpjKC42Hxl6L4f67GUNnuBvXT9+X7howgWwh5VnhwhQ3I6gAZKO92YSLd/odbYab6l00s5/9syejtrEmlazA==" saltValue="2EodjhlhlblXlDdX8hZJww==" spinCount="100000" sheet="1" objects="1" scenarios="1"/>
  <mergeCells count="84">
    <mergeCell ref="A40:B40"/>
    <mergeCell ref="A41:B41"/>
    <mergeCell ref="A34:B34"/>
    <mergeCell ref="A35:B35"/>
    <mergeCell ref="A36:B36"/>
    <mergeCell ref="A37:B37"/>
    <mergeCell ref="A38:B38"/>
    <mergeCell ref="A74:F74"/>
    <mergeCell ref="A17:B17"/>
    <mergeCell ref="A18:B18"/>
    <mergeCell ref="A19:B19"/>
    <mergeCell ref="A20:B20"/>
    <mergeCell ref="A21:B21"/>
    <mergeCell ref="A22:B22"/>
    <mergeCell ref="A23:B23"/>
    <mergeCell ref="A24:B24"/>
    <mergeCell ref="A54:B54"/>
    <mergeCell ref="A55:B55"/>
    <mergeCell ref="A56:B56"/>
    <mergeCell ref="A69:B69"/>
    <mergeCell ref="A61:B61"/>
    <mergeCell ref="A62:B62"/>
    <mergeCell ref="A47:B47"/>
    <mergeCell ref="A52:F52"/>
    <mergeCell ref="A25:E25"/>
    <mergeCell ref="A26:F26"/>
    <mergeCell ref="A27:F27"/>
    <mergeCell ref="A73:E73"/>
    <mergeCell ref="A48:B48"/>
    <mergeCell ref="A49:B49"/>
    <mergeCell ref="A57:B57"/>
    <mergeCell ref="A59:B59"/>
    <mergeCell ref="A58:B58"/>
    <mergeCell ref="A29:B29"/>
    <mergeCell ref="A30:B30"/>
    <mergeCell ref="A31:B31"/>
    <mergeCell ref="A32:B32"/>
    <mergeCell ref="A33:B33"/>
    <mergeCell ref="A39:B39"/>
    <mergeCell ref="A4:F4"/>
    <mergeCell ref="A5:F5"/>
    <mergeCell ref="A10:F10"/>
    <mergeCell ref="A11:F11"/>
    <mergeCell ref="C6:D6"/>
    <mergeCell ref="D8:F8"/>
    <mergeCell ref="A6:B6"/>
    <mergeCell ref="A8:B8"/>
    <mergeCell ref="A14:F14"/>
    <mergeCell ref="A13:B13"/>
    <mergeCell ref="A16:B16"/>
    <mergeCell ref="A93:F94"/>
    <mergeCell ref="A92:F92"/>
    <mergeCell ref="A42:E42"/>
    <mergeCell ref="A43:F43"/>
    <mergeCell ref="A81:B81"/>
    <mergeCell ref="A90:E90"/>
    <mergeCell ref="A91:F91"/>
    <mergeCell ref="A75:F75"/>
    <mergeCell ref="A50:E50"/>
    <mergeCell ref="A44:F44"/>
    <mergeCell ref="A46:B46"/>
    <mergeCell ref="A60:B60"/>
    <mergeCell ref="A51:F51"/>
    <mergeCell ref="A68:B68"/>
    <mergeCell ref="A70:B70"/>
    <mergeCell ref="A71:B71"/>
    <mergeCell ref="A72:B72"/>
    <mergeCell ref="A63:B63"/>
    <mergeCell ref="A64:B64"/>
    <mergeCell ref="A65:B65"/>
    <mergeCell ref="A66:B66"/>
    <mergeCell ref="A67:B67"/>
    <mergeCell ref="A77:B77"/>
    <mergeCell ref="A78:B78"/>
    <mergeCell ref="A79:B79"/>
    <mergeCell ref="A80:B80"/>
    <mergeCell ref="A82:B82"/>
    <mergeCell ref="A88:B88"/>
    <mergeCell ref="A89:B89"/>
    <mergeCell ref="A83:B83"/>
    <mergeCell ref="A84:B84"/>
    <mergeCell ref="A85:B85"/>
    <mergeCell ref="A86:B86"/>
    <mergeCell ref="A87:B87"/>
  </mergeCells>
  <printOptions horizontalCentered="1"/>
  <pageMargins left="0.52" right="0.70866141732283472" top="0.55118110236220474" bottom="0.74803149606299213" header="0.31496062992125984" footer="0.31496062992125984"/>
  <pageSetup paperSize="9" scale="61" orientation="portrait" r:id="rId1"/>
  <headerFooter>
    <oddFooter>&amp;R&amp;P</oddFooter>
  </headerFooter>
  <rowBreaks count="1" manualBreakCount="1">
    <brk id="9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Anexo B</vt:lpstr>
      <vt:lpstr>PB_Lote1</vt:lpstr>
      <vt:lpstr>PB_Lote2</vt:lpstr>
      <vt:lpstr>PB_Lote3</vt:lpstr>
      <vt:lpstr>PB_Lote4</vt:lpstr>
      <vt:lpstr>PB_Lote5</vt:lpstr>
      <vt:lpstr>PP_Lote1</vt:lpstr>
      <vt:lpstr>PP_Lote2</vt:lpstr>
      <vt:lpstr>PP_Lote3</vt:lpstr>
      <vt:lpstr>PP_Lote4</vt:lpstr>
      <vt:lpstr>PP_Lote5</vt:lpstr>
      <vt:lpstr>'Anexo B'!Print_Area</vt:lpstr>
      <vt:lpstr>'Anexo 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Vanda Martins</dc:creator>
  <cp:lastModifiedBy>Susana Ourives</cp:lastModifiedBy>
  <cp:lastPrinted>2020-11-10T12:46:27Z</cp:lastPrinted>
  <dcterms:created xsi:type="dcterms:W3CDTF">2011-06-21T08:35:18Z</dcterms:created>
  <dcterms:modified xsi:type="dcterms:W3CDTF">2020-11-19T16:18:49Z</dcterms:modified>
</cp:coreProperties>
</file>